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12.2024." sheetId="1" r:id="GemRid2486"/>
  </sheets>
  <definedNames/>
  <calcPr calcId="124519"/>
</workbook>
</file>

<file path=xl/sharedStrings.xml><?xml version="1.0" encoding="utf-8"?>
<sst xmlns="http://schemas.openxmlformats.org/spreadsheetml/2006/main" count="72" uniqueCount="72">
  <si>
    <t>KURSNA LISTA BANJALUČKE BERZE - 17.12.2024.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</si>
  <si>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</si>
  <si>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</si>
  <si>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</si>
  <si>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</si>
  <si>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</si>
  <si>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</si>
  <si>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</si>
  <si>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</si>
  <si>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</si>
  <si>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</si>
  <si>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</si>
  <si>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</si>
  <si>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</si>
  <si>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</si>
  <si>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</si>
  <si>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</si>
  <si>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</si>
  <si>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</si>
  <si>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</si>
  <si>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</si>
  <si>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</si>
  <si>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0,35</t>
  </si>
  <si>
    <t>0,407</t>
  </si>
  <si>
    <t>0,36</t>
  </si>
  <si>
    <t>TLKM-R-A</t>
  </si>
  <si>
    <t>Telekom Srpske a.d. Banja Luka</t>
  </si>
  <si>
    <t>1,12</t>
  </si>
  <si>
    <t>1,13</t>
  </si>
  <si>
    <t>Službeno berzansko tržište - Lista C</t>
  </si>
  <si>
    <t>BOKS-R-A</t>
  </si>
  <si>
    <t>Boksit a.d. Milići</t>
  </si>
  <si>
    <t>0,4</t>
  </si>
  <si>
    <t/>
  </si>
  <si>
    <t>EKHC-R-A</t>
  </si>
  <si>
    <t>ODS Elektrohercegovina a.d. Trebinje</t>
  </si>
  <si>
    <t>0,227</t>
  </si>
  <si>
    <t>0,239</t>
  </si>
  <si>
    <t>0,23</t>
  </si>
  <si>
    <t>Slobodno tržište - Tržište akcija</t>
  </si>
  <si>
    <t>BIRA-R-A</t>
  </si>
  <si>
    <t>Birač a.d Zvornik - u stečaju</t>
  </si>
  <si>
    <t>0,0001</t>
  </si>
  <si>
    <t>0,0015</t>
  </si>
  <si>
    <t>BOSK-R-A</t>
  </si>
  <si>
    <t>Boska RK a.d. Banja Luka</t>
  </si>
  <si>
    <t>0,39</t>
  </si>
  <si>
    <t>0,8</t>
  </si>
  <si>
    <t>IPBL-R-A</t>
  </si>
  <si>
    <t>Industrijske plantaže a.d. Banja Luka</t>
  </si>
  <si>
    <t>0,08</t>
  </si>
  <si>
    <t>0,2</t>
  </si>
  <si>
    <t>Primarno tržište - Javna ponuda obveznica</t>
  </si>
  <si>
    <t>MDPF-PO12</t>
  </si>
  <si>
    <t>MKD PRO FIN d.o.o. Istočno Sarajevo-javna ponuda obveznica</t>
  </si>
  <si>
    <t>1</t>
  </si>
  <si>
    <t>MKPR-PO5</t>
  </si>
  <si>
    <t>MKD Privrednik d.o.o. Bijeljina - javna ponuda obveznica 5</t>
  </si>
  <si>
    <t>100</t>
  </si>
  <si>
    <t>Efektivni prinos do dospijeća %</t>
  </si>
  <si>
    <t>Min cijena</t>
  </si>
  <si>
    <t>Broj prometovanih HOV</t>
  </si>
  <si>
    <t>Službeno berzansko tržište - Tržište obveznica</t>
  </si>
  <si>
    <t>CRRF-O-L</t>
  </si>
  <si>
    <t>MKD Credis a.d. Banja Luka - obveznice 12. emisija</t>
  </si>
  <si>
    <t>100(A)</t>
  </si>
  <si>
    <t>RSRS-O-R</t>
  </si>
  <si>
    <t>Republika Srpska - ratna šteta 16</t>
  </si>
  <si>
    <t>89,9</t>
  </si>
  <si>
    <t>90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</si>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</sst>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48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909.41000000</v>
      </c>
      <c r="J2" s="9">
        <v>-3.56000000</v>
      </c>
      <c r="K2" s="10">
        <v>-0.39000000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3169.60000000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-14.29000000</v>
      </c>
      <c r="H11" s="40">
        <v>0.36000000</v>
      </c>
      <c r="I11" s="40">
        <v>0.36000000</v>
      </c>
      <c r="J11" s="41">
        <v>1000</v>
      </c>
      <c r="K11" s="10">
        <v>360.00000000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1.13000000</v>
      </c>
      <c r="I12" s="40">
        <v>1.13000000</v>
      </c>
      <c r="J12" s="41">
        <v>16231</v>
      </c>
      <c r="K12" s="10">
        <v>18341.03000000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0.00000000</v>
      </c>
      <c r="H15" s="40">
        <v>0.40000000</v>
      </c>
      <c r="I15" s="40">
        <v>0.40000000</v>
      </c>
      <c r="J15" s="41">
        <v>25000</v>
      </c>
      <c r="K15" s="10">
        <v>10000.00000000</v>
      </c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38</v>
      </c>
      <c r="G16" s="40">
        <v>-1.29000000</v>
      </c>
      <c r="H16" s="40">
        <v>0.23000000</v>
      </c>
      <c r="I16" s="40">
        <v>0.23000000</v>
      </c>
      <c r="J16" s="41">
        <v>7049</v>
      </c>
      <c r="K16" s="10">
        <v>1621.27000000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39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40</v>
      </c>
      <c r="B19" s="38" t="s">
        <v>41</v>
      </c>
      <c r="C19" s="39"/>
      <c r="D19" s="40" t="s">
        <v>42</v>
      </c>
      <c r="E19" s="40" t="s">
        <v>43</v>
      </c>
      <c r="F19" s="40" t="s">
        <v>43</v>
      </c>
      <c r="G19" s="40">
        <v>0.00000000</v>
      </c>
      <c r="H19" s="40">
        <v>0.00150000</v>
      </c>
      <c r="I19" s="40">
        <v>0.00150000</v>
      </c>
      <c r="J19" s="41">
        <v>68000</v>
      </c>
      <c r="K19" s="10">
        <v>102.00000000</v>
      </c>
    </row>
    <row r="20">
      <c r="A20" s="37" t="s">
        <v>44</v>
      </c>
      <c r="B20" s="38" t="s">
        <v>45</v>
      </c>
      <c r="C20" s="39"/>
      <c r="D20" s="40" t="s">
        <v>46</v>
      </c>
      <c r="E20" s="40" t="s">
        <v>47</v>
      </c>
      <c r="F20" s="40" t="s">
        <v>46</v>
      </c>
      <c r="G20" s="40">
        <v>0.00000000</v>
      </c>
      <c r="H20" s="40">
        <v>0.39000000</v>
      </c>
      <c r="I20" s="40">
        <v>0.39000000</v>
      </c>
      <c r="J20" s="41">
        <v>5630</v>
      </c>
      <c r="K20" s="10">
        <v>2195.70000000</v>
      </c>
    </row>
    <row r="21">
      <c r="A21" s="37" t="s">
        <v>48</v>
      </c>
      <c r="B21" s="38" t="s">
        <v>49</v>
      </c>
      <c r="C21" s="39"/>
      <c r="D21" s="40" t="s">
        <v>50</v>
      </c>
      <c r="E21" s="40" t="s">
        <v>51</v>
      </c>
      <c r="F21" s="40" t="s">
        <v>50</v>
      </c>
      <c r="G21" s="40">
        <v>0.00000000</v>
      </c>
      <c r="H21" s="40">
        <v>0.08000000</v>
      </c>
      <c r="I21" s="40">
        <v>0.08000000</v>
      </c>
      <c r="J21" s="41">
        <v>2833</v>
      </c>
      <c r="K21" s="10">
        <v>226.64000000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52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53</v>
      </c>
      <c r="B24" s="38" t="s">
        <v>54</v>
      </c>
      <c r="C24" s="39"/>
      <c r="D24" s="40" t="s">
        <v>33</v>
      </c>
      <c r="E24" s="40" t="s">
        <v>55</v>
      </c>
      <c r="F24" s="40" t="s">
        <v>55</v>
      </c>
      <c r="G24" s="40">
        <v>0.00000000</v>
      </c>
      <c r="H24" s="40">
        <v>1.00000000</v>
      </c>
      <c r="I24" s="40">
        <v>1.00000000</v>
      </c>
      <c r="J24" s="41">
        <v>279733</v>
      </c>
      <c r="K24" s="10">
        <v>279733.00000000</v>
      </c>
    </row>
    <row r="25">
      <c r="A25" s="37" t="s">
        <v>56</v>
      </c>
      <c r="B25" s="38" t="s">
        <v>57</v>
      </c>
      <c r="C25" s="39"/>
      <c r="D25" s="40" t="s">
        <v>33</v>
      </c>
      <c r="E25" s="40" t="s">
        <v>58</v>
      </c>
      <c r="F25" s="40" t="s">
        <v>58</v>
      </c>
      <c r="G25" s="40">
        <v>0.00000000</v>
      </c>
      <c r="H25" s="40">
        <v>100.00000000</v>
      </c>
      <c r="I25" s="40">
        <v>100.00000000</v>
      </c>
      <c r="J25" s="41">
        <v>731</v>
      </c>
      <c r="K25" s="10">
        <v>73100.00000000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 ht="38" customHeight="1">
      <c r="A27" s="42" t="s">
        <v>7</v>
      </c>
      <c r="B27" s="43" t="s">
        <v>8</v>
      </c>
      <c r="C27" s="44" t="s">
        <v>59</v>
      </c>
      <c r="D27" s="44" t="s">
        <v>11</v>
      </c>
      <c r="E27" s="44" t="s">
        <v>12</v>
      </c>
      <c r="F27" s="44" t="s">
        <v>13</v>
      </c>
      <c r="G27" s="44" t="s">
        <v>14</v>
      </c>
      <c r="H27" s="44" t="s">
        <v>15</v>
      </c>
      <c r="I27" s="44" t="s">
        <v>60</v>
      </c>
      <c r="J27" s="45" t="s">
        <v>61</v>
      </c>
      <c r="K27" s="46" t="s">
        <v>18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34" t="s">
        <v>62</v>
      </c>
      <c r="B29" s="35"/>
      <c r="C29" s="35"/>
      <c r="D29" s="35"/>
      <c r="E29" s="35"/>
      <c r="F29" s="35"/>
      <c r="G29" s="35"/>
      <c r="H29" s="35"/>
      <c r="I29" s="35"/>
      <c r="J29" s="35"/>
      <c r="K29" s="36"/>
    </row>
    <row r="30">
      <c r="A30" s="37" t="s">
        <v>63</v>
      </c>
      <c r="B30" s="47" t="s">
        <v>64</v>
      </c>
      <c r="C30" s="48">
        <v>6.091809</v>
      </c>
      <c r="D30" s="40" t="s">
        <v>33</v>
      </c>
      <c r="E30" s="40" t="s">
        <v>33</v>
      </c>
      <c r="F30" s="40" t="s">
        <v>65</v>
      </c>
      <c r="G30" s="40">
        <v>0.00000000</v>
      </c>
      <c r="H30" s="40">
        <v>100.00000000</v>
      </c>
      <c r="I30" s="40">
        <v>100.00000000</v>
      </c>
      <c r="J30" s="41">
        <v>19</v>
      </c>
      <c r="K30" s="10">
        <v>19000.00000000</v>
      </c>
    </row>
    <row r="31">
      <c r="A31" s="37" t="s">
        <v>66</v>
      </c>
      <c r="B31" s="47" t="s">
        <v>67</v>
      </c>
      <c r="C31" s="48">
        <v>3.366260</v>
      </c>
      <c r="D31" s="40" t="s">
        <v>68</v>
      </c>
      <c r="E31" s="40" t="s">
        <v>69</v>
      </c>
      <c r="F31" s="40" t="s">
        <v>68</v>
      </c>
      <c r="G31" s="40">
        <v>0.01000000</v>
      </c>
      <c r="H31" s="40">
        <v>89.90000000</v>
      </c>
      <c r="I31" s="40">
        <v>89.90000000</v>
      </c>
      <c r="J31" s="41">
        <v>7108</v>
      </c>
      <c r="K31" s="10">
        <v>6390.09000000</v>
      </c>
    </row>
    <row r="32">
      <c r="A32" s="31"/>
      <c r="B32" s="32"/>
      <c r="C32" s="32"/>
      <c r="D32" s="32"/>
      <c r="E32" s="32"/>
      <c r="F32" s="32"/>
      <c r="G32" s="32"/>
      <c r="H32" s="32"/>
      <c r="I32" s="32"/>
      <c r="J32" s="32"/>
      <c r="K32" s="33"/>
    </row>
    <row r="33">
      <c r="A33" s="49" t="s">
        <v>70</v>
      </c>
      <c r="B33" s="50"/>
      <c r="C33" s="50"/>
      <c r="D33" s="50"/>
      <c r="E33" s="50"/>
      <c r="F33" s="50"/>
      <c r="G33" s="50"/>
      <c r="H33" s="50"/>
      <c r="I33" s="51"/>
      <c r="J33" s="52">
        <f ca="1">SUM(J11:J32)</f>
        <v>0</v>
      </c>
      <c r="K33" s="53">
        <f ca="1">SUM(K11:K32)</f>
        <v>0</v>
      </c>
    </row>
    <row r="34">
      <c r="A34" s="54" t="s">
        <v>71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30">
    <mergeCell ref="A10:K10"/>
    <mergeCell ref="A17:K17"/>
    <mergeCell ref="B19:C19"/>
    <mergeCell ref="A22:K22"/>
    <mergeCell ref="B24:C24"/>
    <mergeCell ref="A2:G5"/>
    <mergeCell ref="B25:C25"/>
    <mergeCell ref="B12:C12"/>
    <mergeCell ref="A13:K13"/>
    <mergeCell ref="A26:K26"/>
    <mergeCell ref="A9:K9"/>
    <mergeCell ref="A28:K28"/>
    <mergeCell ref="B20:C20"/>
    <mergeCell ref="A14:K14"/>
    <mergeCell ref="A18:K18"/>
    <mergeCell ref="A29:K29"/>
    <mergeCell ref="B15:C15"/>
    <mergeCell ref="A32:K32"/>
    <mergeCell ref="B21:C21"/>
    <mergeCell ref="B16:C16"/>
    <mergeCell ref="F7:K7"/>
    <mergeCell ref="A34:K151"/>
    <mergeCell ref="A23:K23"/>
    <mergeCell ref="A33:I33"/>
    <mergeCell ref="D7:E7"/>
    <mergeCell ref="A1:G1"/>
    <mergeCell ref="A6:K6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